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C41" i="1"/>
  <c r="E41" s="1"/>
  <c r="D4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</calcChain>
</file>

<file path=xl/sharedStrings.xml><?xml version="1.0" encoding="utf-8"?>
<sst xmlns="http://schemas.openxmlformats.org/spreadsheetml/2006/main" count="44" uniqueCount="44">
  <si>
    <t>SL. NO.</t>
  </si>
  <si>
    <t xml:space="preserve">STATE </t>
  </si>
  <si>
    <t>INWARD</t>
  </si>
  <si>
    <t>OUTWARD</t>
  </si>
  <si>
    <t>TOTAL MOVEMENT</t>
  </si>
  <si>
    <t>Andhra(excluding ports)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</si>
  <si>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</si>
  <si>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</si>
  <si>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</si>
  <si>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</si>
  <si>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</si>
  <si>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</si>
  <si>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</si>
  <si>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</si>
  <si>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</si>
  <si>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</si>
  <si>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</si>
  <si>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</si>
  <si>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 and Kasmir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</si>
  <si>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</si>
  <si>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</si>
  <si>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</si>
  <si>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</si>
  <si>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</si>
  <si>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</si>
  <si>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</si>
  <si>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</si>
  <si>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</si>
  <si>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</si>
  <si>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</si>
  <si>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</si>
  <si>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</si>
  <si>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</si>
  <si>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</si>
  <si>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</si>
  <si>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</si>
  <si>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</si>
  <si>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</si>
  <si>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</si>
  <si>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</si>
  <si>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</si>
  <si>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</si>
  <si>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 O  T  A  L</t>
  </si>
  <si>
    <r>
      <t xml:space="preserve">Table - VII(A) :    Inland Movement of goods  (all ITCHSs combined)  Trade Block_wise  by Indian Rail during 2015-16                                                                        </t>
    </r>
    <r>
      <rPr>
        <b/>
        <sz val="12"/>
        <color rgb="FF00B050"/>
        <rFont val="Calibri"/>
        <family val="2"/>
        <scheme val="minor"/>
      </rPr>
      <t xml:space="preserve"> (Figures in Thousand MT)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</si>
</sst>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00"/>
      <name val="Arial"/>
      <family val="2"/>
    </font>
    <font>
      <sz val="10"/>
      <color theme="0"/>
      <name val="Arial"/>
      <family val="2"/>
    </font>
    <font>
      <b/>
      <sz val="11"/>
      <color rgb="FFFF3300"/>
      <name val="Calibri"/>
      <family val="2"/>
      <scheme val="minor"/>
    </font>
    <font>
      <b/>
      <sz val="10"/>
      <color rgb="FFFF33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6" fillId="3" borderId="1" xfId="1" applyFont="1" applyFill="1" applyBorder="1" applyAlignment="1"/>
    <xf numFmtId="1" fontId="0" fillId="0" borderId="0" xfId="0" applyNumberFormat="1"/>
    <xf numFmtId="0" fontId="5" fillId="2" borderId="1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1" fontId="7" fillId="4" borderId="0" xfId="1" applyNumberFormat="1" applyFont="1" applyFill="1" applyAlignment="1">
      <alignment horizontal="right"/>
    </xf>
    <xf numFmtId="1" fontId="8" fillId="4" borderId="0" xfId="0" applyNumberFormat="1" applyFont="1" applyFill="1" applyAlignment="1">
      <alignment horizontal="right"/>
    </xf>
    <xf numFmtId="1" fontId="9" fillId="4" borderId="0" xfId="1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Inland Movement of Goods(all ITCHSscombined) Trade Block-wise by Indian Rail during 2015 - 16 (Figures in Thousand MT)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Sheet1!$C$3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Sheet1!$B$4:$B$40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Sheet1!$C$4:$C$40</c:f>
              <c:numCache>
                <c:formatCode>0</c:formatCode>
                <c:ptCount val="37"/>
                <c:pt idx="0">
                  <c:v>49727.394399999997</c:v>
                </c:pt>
                <c:pt idx="1">
                  <c:v>9881.0859999999993</c:v>
                </c:pt>
                <c:pt idx="2">
                  <c:v>11055.4393</c:v>
                </c:pt>
                <c:pt idx="3">
                  <c:v>8.4105000000000008</c:v>
                </c:pt>
                <c:pt idx="4">
                  <c:v>46337.64</c:v>
                </c:pt>
                <c:pt idx="5">
                  <c:v>39451.8773</c:v>
                </c:pt>
                <c:pt idx="6">
                  <c:v>1760.9476</c:v>
                </c:pt>
                <c:pt idx="7">
                  <c:v>13160.4311</c:v>
                </c:pt>
                <c:pt idx="8">
                  <c:v>2220.7001</c:v>
                </c:pt>
                <c:pt idx="9">
                  <c:v>44550.490299999998</c:v>
                </c:pt>
                <c:pt idx="10">
                  <c:v>2714.8800999999999</c:v>
                </c:pt>
                <c:pt idx="11">
                  <c:v>24899.4247</c:v>
                </c:pt>
                <c:pt idx="12">
                  <c:v>94.965400000000002</c:v>
                </c:pt>
                <c:pt idx="13">
                  <c:v>4384.9089000000004</c:v>
                </c:pt>
                <c:pt idx="14">
                  <c:v>61603.235800000002</c:v>
                </c:pt>
                <c:pt idx="15">
                  <c:v>54847.476600000002</c:v>
                </c:pt>
                <c:pt idx="16">
                  <c:v>17564.119299999998</c:v>
                </c:pt>
                <c:pt idx="17">
                  <c:v>6014.8602000000001</c:v>
                </c:pt>
                <c:pt idx="18">
                  <c:v>482.12709999999998</c:v>
                </c:pt>
                <c:pt idx="19">
                  <c:v>32901.647900000004</c:v>
                </c:pt>
                <c:pt idx="20">
                  <c:v>84578.0478</c:v>
                </c:pt>
                <c:pt idx="21">
                  <c:v>10192.5209</c:v>
                </c:pt>
                <c:pt idx="22">
                  <c:v>63.052900000000001</c:v>
                </c:pt>
                <c:pt idx="23">
                  <c:v>0</c:v>
                </c:pt>
                <c:pt idx="24">
                  <c:v>166.97550000000001</c:v>
                </c:pt>
                <c:pt idx="25">
                  <c:v>574.80719999999997</c:v>
                </c:pt>
                <c:pt idx="26">
                  <c:v>27317.560799999999</c:v>
                </c:pt>
                <c:pt idx="27">
                  <c:v>88.855000000000004</c:v>
                </c:pt>
                <c:pt idx="28">
                  <c:v>22556.455000000002</c:v>
                </c:pt>
                <c:pt idx="29">
                  <c:v>35208.827700000002</c:v>
                </c:pt>
                <c:pt idx="30">
                  <c:v>17843.1459</c:v>
                </c:pt>
                <c:pt idx="31">
                  <c:v>1984.8936000000001</c:v>
                </c:pt>
                <c:pt idx="32">
                  <c:v>489.68220000000002</c:v>
                </c:pt>
                <c:pt idx="33">
                  <c:v>3898.4312</c:v>
                </c:pt>
                <c:pt idx="34">
                  <c:v>64469.9038</c:v>
                </c:pt>
                <c:pt idx="35">
                  <c:v>66931.177899999995</c:v>
                </c:pt>
                <c:pt idx="36">
                  <c:v>5914.2322000000004</c:v>
                </c:pt>
              </c:numCache>
            </c:numRef>
          </c:val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Sheet1!$B$4:$B$40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Sheet1!$D$4:$D$40</c:f>
              <c:numCache>
                <c:formatCode>0</c:formatCode>
                <c:ptCount val="37"/>
                <c:pt idx="0">
                  <c:v>48297.443800000001</c:v>
                </c:pt>
                <c:pt idx="1">
                  <c:v>53148.3145</c:v>
                </c:pt>
                <c:pt idx="2">
                  <c:v>2835.1071000000002</c:v>
                </c:pt>
                <c:pt idx="3">
                  <c:v>0</c:v>
                </c:pt>
                <c:pt idx="4">
                  <c:v>1715.4106999999999</c:v>
                </c:pt>
                <c:pt idx="5">
                  <c:v>93546.709900000002</c:v>
                </c:pt>
                <c:pt idx="6">
                  <c:v>42.418999999999997</c:v>
                </c:pt>
                <c:pt idx="7">
                  <c:v>3082.3829999999998</c:v>
                </c:pt>
                <c:pt idx="8">
                  <c:v>13243.808000000001</c:v>
                </c:pt>
                <c:pt idx="9">
                  <c:v>21425.144</c:v>
                </c:pt>
                <c:pt idx="10">
                  <c:v>42179.821000000004</c:v>
                </c:pt>
                <c:pt idx="11">
                  <c:v>17166.564900000001</c:v>
                </c:pt>
                <c:pt idx="12">
                  <c:v>30.835999999999999</c:v>
                </c:pt>
                <c:pt idx="13">
                  <c:v>6.4000000000000001E-2</c:v>
                </c:pt>
                <c:pt idx="14">
                  <c:v>46444.849000000002</c:v>
                </c:pt>
                <c:pt idx="15">
                  <c:v>34843.169699999999</c:v>
                </c:pt>
                <c:pt idx="16">
                  <c:v>4310.0106999999998</c:v>
                </c:pt>
                <c:pt idx="17">
                  <c:v>2354.5617000000002</c:v>
                </c:pt>
                <c:pt idx="18">
                  <c:v>133.3124</c:v>
                </c:pt>
                <c:pt idx="19">
                  <c:v>45827.466699999997</c:v>
                </c:pt>
                <c:pt idx="20">
                  <c:v>25507.471799999999</c:v>
                </c:pt>
                <c:pt idx="21">
                  <c:v>29841.264999999999</c:v>
                </c:pt>
                <c:pt idx="22">
                  <c:v>0</c:v>
                </c:pt>
                <c:pt idx="23">
                  <c:v>0</c:v>
                </c:pt>
                <c:pt idx="24">
                  <c:v>32.068899999999999</c:v>
                </c:pt>
                <c:pt idx="25">
                  <c:v>16.786999999999999</c:v>
                </c:pt>
                <c:pt idx="26">
                  <c:v>136618.54449999999</c:v>
                </c:pt>
                <c:pt idx="27">
                  <c:v>0</c:v>
                </c:pt>
                <c:pt idx="28">
                  <c:v>21776.852500000001</c:v>
                </c:pt>
                <c:pt idx="29">
                  <c:v>24199.4961</c:v>
                </c:pt>
                <c:pt idx="30">
                  <c:v>5210.1424999999999</c:v>
                </c:pt>
                <c:pt idx="31">
                  <c:v>4656.2245999999996</c:v>
                </c:pt>
                <c:pt idx="32">
                  <c:v>39.706299999999999</c:v>
                </c:pt>
                <c:pt idx="33">
                  <c:v>941.85500000000002</c:v>
                </c:pt>
                <c:pt idx="34">
                  <c:v>53416.0674</c:v>
                </c:pt>
                <c:pt idx="35">
                  <c:v>29305.555499999999</c:v>
                </c:pt>
                <c:pt idx="36">
                  <c:v>3751.1990000000001</c:v>
                </c:pt>
              </c:numCache>
            </c:numRef>
          </c:val>
        </c:ser>
        <c:shape val="pyramid"/>
        <c:axId val="74631808"/>
        <c:axId val="74637696"/>
        <c:axId val="0"/>
      </c:bar3DChart>
      <c:catAx>
        <c:axId val="74631808"/>
        <c:scaling>
          <c:orientation val="minMax"/>
        </c:scaling>
        <c:axPos val="b"/>
        <c:tickLblPos val="nextTo"/>
        <c:crossAx val="74637696"/>
        <c:crosses val="autoZero"/>
        <c:auto val="1"/>
        <c:lblAlgn val="ctr"/>
        <c:lblOffset val="100"/>
      </c:catAx>
      <c:valAx>
        <c:axId val="74637696"/>
        <c:scaling>
          <c:orientation val="minMax"/>
        </c:scaling>
        <c:axPos val="l"/>
        <c:majorGridlines/>
        <c:numFmt formatCode="0" sourceLinked="1"/>
        <c:tickLblPos val="nextTo"/>
        <c:crossAx val="746318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45</xdr:row>
      <xdr:rowOff>85725</xdr:rowOff>
    </xdr:from>
    <xdr:to>
      <xdr:col>6</xdr:col>
      <xdr:colOff>476249</xdr:colOff>
      <xdr:row>71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b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_VII"/>
      <sheetName val="GRAPH-table_VII(A)"/>
      <sheetName val="Table_VIII"/>
      <sheetName val="graph_table_VIII(A)"/>
      <sheetName val="Table_IX"/>
      <sheetName val="Sheet1"/>
      <sheetName val="Graph Table_IX(A)"/>
    </sheetNames>
    <sheetDataSet>
      <sheetData sheetId="0"/>
      <sheetData sheetId="1">
        <row r="3">
          <cell r="C3" t="str">
            <v>INWARD</v>
          </cell>
          <cell r="D3" t="str">
            <v>OUTWARD</v>
          </cell>
        </row>
        <row r="4">
          <cell r="B4" t="str">
            <v>Andhra(excluding ports)</v>
          </cell>
          <cell r="C4">
            <v>51522.339699999997</v>
          </cell>
          <cell r="D4">
            <v>38540.883900000001</v>
          </cell>
        </row>
        <row r="5">
          <cell r="B5" t="str">
            <v>Other ports of Andhra</v>
          </cell>
          <cell r="C5">
            <v>11379.223</v>
          </cell>
          <cell r="D5">
            <v>60690.093200000003</v>
          </cell>
        </row>
        <row r="6">
          <cell r="B6" t="str">
            <v>Assam</v>
          </cell>
          <cell r="C6">
            <v>9565.2939000000006</v>
          </cell>
          <cell r="D6">
            <v>5101.1063000000004</v>
          </cell>
        </row>
        <row r="7">
          <cell r="B7" t="str">
            <v>Arunachal Pradesh</v>
          </cell>
          <cell r="C7">
            <v>0</v>
          </cell>
          <cell r="D7">
            <v>0</v>
          </cell>
        </row>
        <row r="8">
          <cell r="B8" t="str">
            <v>Bihar</v>
          </cell>
          <cell r="C8">
            <v>31895.178899999999</v>
          </cell>
          <cell r="D8">
            <v>932.76160000000004</v>
          </cell>
        </row>
        <row r="9">
          <cell r="B9" t="str">
            <v>Chattishgarh</v>
          </cell>
          <cell r="C9">
            <v>33815.527000000002</v>
          </cell>
          <cell r="D9">
            <v>110271.806</v>
          </cell>
        </row>
        <row r="10">
          <cell r="B10" t="str">
            <v>Chandigarh</v>
          </cell>
          <cell r="C10">
            <v>1610.3847000000001</v>
          </cell>
          <cell r="D10">
            <v>68.828999999999994</v>
          </cell>
        </row>
        <row r="11">
          <cell r="B11" t="str">
            <v>Delhi</v>
          </cell>
          <cell r="C11">
            <v>11928.831200000001</v>
          </cell>
          <cell r="D11">
            <v>3760.8270000000002</v>
          </cell>
        </row>
        <row r="12">
          <cell r="B12" t="str">
            <v>Goa</v>
          </cell>
          <cell r="C12">
            <v>3537.5358999999999</v>
          </cell>
          <cell r="D12">
            <v>10617.707</v>
          </cell>
        </row>
        <row r="13">
          <cell r="B13" t="str">
            <v>Gujarat(excluding ports)</v>
          </cell>
          <cell r="C13">
            <v>42976.893499999998</v>
          </cell>
          <cell r="D13">
            <v>16045.802900000001</v>
          </cell>
        </row>
        <row r="14">
          <cell r="B14" t="str">
            <v>Other ports of Gujarat</v>
          </cell>
          <cell r="C14">
            <v>10638.7426</v>
          </cell>
          <cell r="D14">
            <v>52830.986799999999</v>
          </cell>
        </row>
        <row r="15">
          <cell r="B15" t="str">
            <v>Haryana</v>
          </cell>
          <cell r="C15">
            <v>25095.418699999998</v>
          </cell>
          <cell r="D15">
            <v>22980.8341</v>
          </cell>
        </row>
        <row r="16">
          <cell r="B16" t="str">
            <v>Himachal Pradesh</v>
          </cell>
          <cell r="C16">
            <v>357.6816</v>
          </cell>
          <cell r="D16">
            <v>63.6</v>
          </cell>
        </row>
        <row r="17">
          <cell r="B17" t="str">
            <v>Jammu and Kasmir</v>
          </cell>
          <cell r="C17">
            <v>3461.8654000000001</v>
          </cell>
          <cell r="D17">
            <v>2.7130000000000001</v>
          </cell>
        </row>
        <row r="18">
          <cell r="B18" t="str">
            <v>Jharkhand</v>
          </cell>
          <cell r="C18">
            <v>50878.311699999998</v>
          </cell>
          <cell r="D18">
            <v>39365.838400000001</v>
          </cell>
        </row>
        <row r="19">
          <cell r="B19" t="str">
            <v>Karnataka(excluding ports</v>
          </cell>
          <cell r="C19">
            <v>59669.896800000002</v>
          </cell>
          <cell r="D19">
            <v>22246.243299999998</v>
          </cell>
        </row>
        <row r="20">
          <cell r="B20" t="str">
            <v>Other ports of Karnataka</v>
          </cell>
          <cell r="C20">
            <v>7737.7901000000002</v>
          </cell>
          <cell r="D20">
            <v>6990.6558000000005</v>
          </cell>
        </row>
        <row r="21">
          <cell r="B21" t="str">
            <v>Kerala(excluding ports)</v>
          </cell>
          <cell r="C21">
            <v>6217.1154999999999</v>
          </cell>
          <cell r="D21">
            <v>2343.4490999999998</v>
          </cell>
        </row>
        <row r="22">
          <cell r="B22" t="str">
            <v>Other ports of Kerala</v>
          </cell>
          <cell r="C22">
            <v>1049.4194</v>
          </cell>
          <cell r="D22">
            <v>142.3623</v>
          </cell>
        </row>
        <row r="23">
          <cell r="B23" t="str">
            <v>Madhya Pradesh</v>
          </cell>
          <cell r="C23">
            <v>29656.501899999999</v>
          </cell>
          <cell r="D23">
            <v>36850.796600000001</v>
          </cell>
        </row>
        <row r="24">
          <cell r="B24" t="str">
            <v>Maharashtra(excluding ports)</v>
          </cell>
          <cell r="C24">
            <v>77089.336800000005</v>
          </cell>
          <cell r="D24">
            <v>28675.120699999999</v>
          </cell>
        </row>
        <row r="25">
          <cell r="B25" t="str">
            <v>Other ports of Maharashtra</v>
          </cell>
          <cell r="C25">
            <v>15054.5396</v>
          </cell>
          <cell r="D25">
            <v>8442.3050000000003</v>
          </cell>
        </row>
        <row r="26">
          <cell r="B26" t="str">
            <v>Manipur</v>
          </cell>
          <cell r="C26">
            <v>51.172600000000003</v>
          </cell>
          <cell r="D26">
            <v>0</v>
          </cell>
        </row>
        <row r="27">
          <cell r="B27" t="str">
            <v>Meghalaya</v>
          </cell>
          <cell r="C27">
            <v>0</v>
          </cell>
          <cell r="D27">
            <v>0</v>
          </cell>
        </row>
        <row r="28">
          <cell r="B28" t="str">
            <v>Mizoram</v>
          </cell>
          <cell r="C28">
            <v>29.748000000000001</v>
          </cell>
          <cell r="D28">
            <v>20.969000000000001</v>
          </cell>
        </row>
        <row r="29">
          <cell r="B29" t="str">
            <v>Nagaland</v>
          </cell>
          <cell r="C29">
            <v>606.58799999999997</v>
          </cell>
          <cell r="D29">
            <v>32.878</v>
          </cell>
        </row>
        <row r="30">
          <cell r="B30" t="str">
            <v>Orissa</v>
          </cell>
          <cell r="C30">
            <v>27273.987000000001</v>
          </cell>
          <cell r="D30">
            <v>118081.2067</v>
          </cell>
        </row>
        <row r="31">
          <cell r="B31" t="str">
            <v>Pondicheri and Karikal</v>
          </cell>
          <cell r="C31">
            <v>0</v>
          </cell>
          <cell r="D31">
            <v>0</v>
          </cell>
        </row>
        <row r="32">
          <cell r="B32" t="str">
            <v>Punjab</v>
          </cell>
          <cell r="C32">
            <v>21237.817599999998</v>
          </cell>
          <cell r="D32">
            <v>26498.458999999999</v>
          </cell>
        </row>
        <row r="33">
          <cell r="B33" t="str">
            <v>Rajasthan</v>
          </cell>
          <cell r="C33">
            <v>37710.627899999999</v>
          </cell>
          <cell r="D33">
            <v>23607.344099999998</v>
          </cell>
        </row>
        <row r="34">
          <cell r="B34" t="str">
            <v>Tamil Nadu(excluding ports)</v>
          </cell>
          <cell r="C34">
            <v>21373.225999999999</v>
          </cell>
          <cell r="D34">
            <v>7154.7349999999997</v>
          </cell>
        </row>
        <row r="35">
          <cell r="B35" t="str">
            <v>Other ports of Tamil Nadu</v>
          </cell>
          <cell r="C35">
            <v>2979.4238</v>
          </cell>
          <cell r="D35">
            <v>5672.8456999999999</v>
          </cell>
        </row>
        <row r="36">
          <cell r="B36" t="str">
            <v>Tripura</v>
          </cell>
          <cell r="C36">
            <v>499.69630000000001</v>
          </cell>
          <cell r="D36">
            <v>16.027000000000001</v>
          </cell>
        </row>
        <row r="37">
          <cell r="B37" t="str">
            <v>Uttaranchal</v>
          </cell>
          <cell r="C37">
            <v>3239.7159000000001</v>
          </cell>
          <cell r="D37">
            <v>745.68600000000004</v>
          </cell>
        </row>
        <row r="38">
          <cell r="B38" t="str">
            <v>Uttar Pradesh</v>
          </cell>
          <cell r="C38">
            <v>55322.9254</v>
          </cell>
          <cell r="D38">
            <v>52690.472999999998</v>
          </cell>
        </row>
        <row r="39">
          <cell r="B39" t="str">
            <v xml:space="preserve">West Bengal(excluding ports) </v>
          </cell>
          <cell r="C39">
            <v>65654.316900000005</v>
          </cell>
          <cell r="D39">
            <v>22643.2935</v>
          </cell>
        </row>
        <row r="40">
          <cell r="B40" t="str">
            <v>Other ports of West Bengal</v>
          </cell>
          <cell r="C40">
            <v>3541.7656999999999</v>
          </cell>
          <cell r="D40">
            <v>530.20000000000005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E84" sqref="E84"/>
    </sheetView>
  </sheetViews>
  <sheetFormatPr defaultRowHeight="15"/>
  <cols>
    <col min="1" max="4" width="25.7109375" customWidth="1"/>
    <col min="5" max="5" width="30.7109375" customWidth="1"/>
  </cols>
  <sheetData>
    <row r="1" spans="1:6" ht="28.5" customHeight="1">
      <c r="A1" s="10" t="s">
        <v>43</v>
      </c>
      <c r="B1" s="11"/>
      <c r="C1" s="11"/>
      <c r="D1" s="11"/>
      <c r="E1" s="11"/>
    </row>
    <row r="2" spans="1:6">
      <c r="A2" s="11"/>
      <c r="B2" s="11"/>
      <c r="C2" s="11"/>
      <c r="D2" s="11"/>
      <c r="E2" s="11"/>
    </row>
    <row r="3" spans="1:6" ht="20.100000000000001" customHeight="1">
      <c r="A3" s="3" t="s">
        <v>0</v>
      </c>
      <c r="B3" s="3" t="s">
        <v>1</v>
      </c>
      <c r="C3" s="9" t="s">
        <v>2</v>
      </c>
      <c r="D3" s="9" t="s">
        <v>3</v>
      </c>
      <c r="E3" s="9" t="s">
        <v>4</v>
      </c>
    </row>
    <row r="4" spans="1:6" ht="20.100000000000001" customHeight="1">
      <c r="A4" s="4">
        <v>1</v>
      </c>
      <c r="B4" s="1" t="s">
        <v>5</v>
      </c>
      <c r="C4" s="6">
        <v>49727.394399999997</v>
      </c>
      <c r="D4" s="6">
        <v>48297.443800000001</v>
      </c>
      <c r="E4" s="7">
        <f>SUM(C4:D4)</f>
        <v>98024.838199999998</v>
      </c>
      <c r="F4" s="2"/>
    </row>
    <row r="5" spans="1:6" ht="20.100000000000001" customHeight="1">
      <c r="A5" s="4">
        <v>2</v>
      </c>
      <c r="B5" s="1" t="s">
        <v>6</v>
      </c>
      <c r="C5" s="6">
        <v>9881.0859999999993</v>
      </c>
      <c r="D5" s="6">
        <v>53148.3145</v>
      </c>
      <c r="E5" s="7">
        <f>SUM(C5:D5)</f>
        <v>63029.400500000003</v>
      </c>
      <c r="F5" s="2"/>
    </row>
    <row r="6" spans="1:6" ht="20.100000000000001" customHeight="1">
      <c r="A6" s="4">
        <v>3</v>
      </c>
      <c r="B6" s="1" t="s">
        <v>7</v>
      </c>
      <c r="C6" s="6">
        <v>11055.4393</v>
      </c>
      <c r="D6" s="6">
        <v>2835.1071000000002</v>
      </c>
      <c r="E6" s="7">
        <f>SUM(C6:D6)</f>
        <v>13890.546399999999</v>
      </c>
      <c r="F6" s="2"/>
    </row>
    <row r="7" spans="1:6" ht="20.100000000000001" customHeight="1">
      <c r="A7" s="4">
        <v>4</v>
      </c>
      <c r="B7" s="1" t="s">
        <v>8</v>
      </c>
      <c r="C7" s="6">
        <v>8.4105000000000008</v>
      </c>
      <c r="D7" s="6">
        <v>0</v>
      </c>
      <c r="E7" s="7">
        <f>SUM(C7:D7)</f>
        <v>8.4105000000000008</v>
      </c>
      <c r="F7" s="2"/>
    </row>
    <row r="8" spans="1:6" ht="20.100000000000001" customHeight="1">
      <c r="A8" s="4">
        <v>5</v>
      </c>
      <c r="B8" s="1" t="s">
        <v>9</v>
      </c>
      <c r="C8" s="6">
        <v>46337.64</v>
      </c>
      <c r="D8" s="6">
        <v>1715.4106999999999</v>
      </c>
      <c r="E8" s="7">
        <f>SUM(C8:D8)</f>
        <v>48053.0507</v>
      </c>
      <c r="F8" s="2"/>
    </row>
    <row r="9" spans="1:6" ht="20.100000000000001" customHeight="1">
      <c r="A9" s="4">
        <v>6</v>
      </c>
      <c r="B9" s="1" t="s">
        <v>10</v>
      </c>
      <c r="C9" s="6">
        <v>39451.8773</v>
      </c>
      <c r="D9" s="6">
        <v>93546.709900000002</v>
      </c>
      <c r="E9" s="7">
        <f>SUM(C9:D9)</f>
        <v>132998.58720000001</v>
      </c>
      <c r="F9" s="2"/>
    </row>
    <row r="10" spans="1:6" ht="20.100000000000001" customHeight="1">
      <c r="A10" s="4">
        <v>7</v>
      </c>
      <c r="B10" s="1" t="s">
        <v>11</v>
      </c>
      <c r="C10" s="6">
        <v>1760.9476</v>
      </c>
      <c r="D10" s="6">
        <v>42.418999999999997</v>
      </c>
      <c r="E10" s="7">
        <f>SUM(C10:D10)</f>
        <v>1803.3666000000001</v>
      </c>
      <c r="F10" s="2"/>
    </row>
    <row r="11" spans="1:6" ht="20.100000000000001" customHeight="1">
      <c r="A11" s="4">
        <v>8</v>
      </c>
      <c r="B11" s="1" t="s">
        <v>12</v>
      </c>
      <c r="C11" s="6">
        <v>13160.4311</v>
      </c>
      <c r="D11" s="6">
        <v>3082.3829999999998</v>
      </c>
      <c r="E11" s="7">
        <f>SUM(C11:D11)</f>
        <v>16242.8141</v>
      </c>
      <c r="F11" s="2"/>
    </row>
    <row r="12" spans="1:6" ht="20.100000000000001" customHeight="1">
      <c r="A12" s="4">
        <v>9</v>
      </c>
      <c r="B12" s="1" t="s">
        <v>13</v>
      </c>
      <c r="C12" s="6">
        <v>2220.7001</v>
      </c>
      <c r="D12" s="6">
        <v>13243.808000000001</v>
      </c>
      <c r="E12" s="7">
        <f>SUM(C12:D12)</f>
        <v>15464.508100000001</v>
      </c>
      <c r="F12" s="2"/>
    </row>
    <row r="13" spans="1:6" ht="20.100000000000001" customHeight="1">
      <c r="A13" s="4">
        <v>10</v>
      </c>
      <c r="B13" s="1" t="s">
        <v>14</v>
      </c>
      <c r="C13" s="6">
        <v>44550.490299999998</v>
      </c>
      <c r="D13" s="6">
        <v>21425.144</v>
      </c>
      <c r="E13" s="7">
        <f>SUM(C13:D13)</f>
        <v>65975.634300000005</v>
      </c>
      <c r="F13" s="2"/>
    </row>
    <row r="14" spans="1:6" ht="20.100000000000001" customHeight="1">
      <c r="A14" s="4">
        <v>11</v>
      </c>
      <c r="B14" s="1" t="s">
        <v>15</v>
      </c>
      <c r="C14" s="6">
        <v>2714.8800999999999</v>
      </c>
      <c r="D14" s="6">
        <v>42179.821000000004</v>
      </c>
      <c r="E14" s="7">
        <f>SUM(C14:D14)</f>
        <v>44894.701100000006</v>
      </c>
      <c r="F14" s="2"/>
    </row>
    <row r="15" spans="1:6" ht="20.100000000000001" customHeight="1">
      <c r="A15" s="4">
        <v>12</v>
      </c>
      <c r="B15" s="1" t="s">
        <v>16</v>
      </c>
      <c r="C15" s="6">
        <v>24899.4247</v>
      </c>
      <c r="D15" s="6">
        <v>17166.564900000001</v>
      </c>
      <c r="E15" s="7">
        <f>SUM(C15:D15)</f>
        <v>42065.989600000001</v>
      </c>
      <c r="F15" s="2"/>
    </row>
    <row r="16" spans="1:6" ht="20.100000000000001" customHeight="1">
      <c r="A16" s="4">
        <v>13</v>
      </c>
      <c r="B16" s="1" t="s">
        <v>17</v>
      </c>
      <c r="C16" s="6">
        <v>94.965400000000002</v>
      </c>
      <c r="D16" s="6">
        <v>30.835999999999999</v>
      </c>
      <c r="E16" s="7">
        <f>SUM(C16:D16)</f>
        <v>125.8014</v>
      </c>
      <c r="F16" s="2"/>
    </row>
    <row r="17" spans="1:6" ht="20.100000000000001" customHeight="1">
      <c r="A17" s="4">
        <v>14</v>
      </c>
      <c r="B17" s="1" t="s">
        <v>18</v>
      </c>
      <c r="C17" s="6">
        <v>4384.9089000000004</v>
      </c>
      <c r="D17" s="6">
        <v>6.4000000000000001E-2</v>
      </c>
      <c r="E17" s="7">
        <f>SUM(C17:D17)</f>
        <v>4384.9729000000007</v>
      </c>
      <c r="F17" s="2"/>
    </row>
    <row r="18" spans="1:6" ht="20.100000000000001" customHeight="1">
      <c r="A18" s="4">
        <v>15</v>
      </c>
      <c r="B18" s="1" t="s">
        <v>19</v>
      </c>
      <c r="C18" s="6">
        <v>61603.235800000002</v>
      </c>
      <c r="D18" s="6">
        <v>46444.849000000002</v>
      </c>
      <c r="E18" s="7">
        <f>SUM(C18:D18)</f>
        <v>108048.08480000001</v>
      </c>
      <c r="F18" s="2"/>
    </row>
    <row r="19" spans="1:6" ht="20.100000000000001" customHeight="1">
      <c r="A19" s="4">
        <v>16</v>
      </c>
      <c r="B19" s="1" t="s">
        <v>20</v>
      </c>
      <c r="C19" s="6">
        <v>54847.476600000002</v>
      </c>
      <c r="D19" s="6">
        <v>34843.169699999999</v>
      </c>
      <c r="E19" s="7">
        <f>SUM(C19:D19)</f>
        <v>89690.646299999993</v>
      </c>
      <c r="F19" s="2"/>
    </row>
    <row r="20" spans="1:6" ht="20.100000000000001" customHeight="1">
      <c r="A20" s="4">
        <v>17</v>
      </c>
      <c r="B20" s="1" t="s">
        <v>21</v>
      </c>
      <c r="C20" s="6">
        <v>17564.119299999998</v>
      </c>
      <c r="D20" s="6">
        <v>4310.0106999999998</v>
      </c>
      <c r="E20" s="7">
        <f>SUM(C20:D20)</f>
        <v>21874.129999999997</v>
      </c>
      <c r="F20" s="2"/>
    </row>
    <row r="21" spans="1:6" ht="20.100000000000001" customHeight="1">
      <c r="A21" s="4">
        <v>18</v>
      </c>
      <c r="B21" s="1" t="s">
        <v>22</v>
      </c>
      <c r="C21" s="6">
        <v>6014.8602000000001</v>
      </c>
      <c r="D21" s="6">
        <v>2354.5617000000002</v>
      </c>
      <c r="E21" s="7">
        <f>SUM(C21:D21)</f>
        <v>8369.4219000000012</v>
      </c>
      <c r="F21" s="2"/>
    </row>
    <row r="22" spans="1:6" ht="20.100000000000001" customHeight="1">
      <c r="A22" s="4">
        <v>19</v>
      </c>
      <c r="B22" s="1" t="s">
        <v>23</v>
      </c>
      <c r="C22" s="6">
        <v>482.12709999999998</v>
      </c>
      <c r="D22" s="6">
        <v>133.3124</v>
      </c>
      <c r="E22" s="7">
        <f>SUM(C22:D22)</f>
        <v>615.43949999999995</v>
      </c>
      <c r="F22" s="2"/>
    </row>
    <row r="23" spans="1:6" ht="20.100000000000001" customHeight="1">
      <c r="A23" s="4">
        <v>20</v>
      </c>
      <c r="B23" s="1" t="s">
        <v>24</v>
      </c>
      <c r="C23" s="6">
        <v>32901.647900000004</v>
      </c>
      <c r="D23" s="6">
        <v>45827.466699999997</v>
      </c>
      <c r="E23" s="7">
        <f>SUM(C23:D23)</f>
        <v>78729.114600000001</v>
      </c>
      <c r="F23" s="2"/>
    </row>
    <row r="24" spans="1:6" ht="20.100000000000001" customHeight="1">
      <c r="A24" s="4">
        <v>21</v>
      </c>
      <c r="B24" s="1" t="s">
        <v>25</v>
      </c>
      <c r="C24" s="6">
        <v>84578.0478</v>
      </c>
      <c r="D24" s="6">
        <v>25507.471799999999</v>
      </c>
      <c r="E24" s="7">
        <f>SUM(C24:D24)</f>
        <v>110085.5196</v>
      </c>
      <c r="F24" s="2"/>
    </row>
    <row r="25" spans="1:6" ht="20.100000000000001" customHeight="1">
      <c r="A25" s="4">
        <v>22</v>
      </c>
      <c r="B25" s="1" t="s">
        <v>26</v>
      </c>
      <c r="C25" s="6">
        <v>10192.5209</v>
      </c>
      <c r="D25" s="6">
        <v>29841.264999999999</v>
      </c>
      <c r="E25" s="7">
        <f>SUM(C25:D25)</f>
        <v>40033.785900000003</v>
      </c>
      <c r="F25" s="2"/>
    </row>
    <row r="26" spans="1:6" ht="20.100000000000001" customHeight="1">
      <c r="A26" s="4">
        <v>23</v>
      </c>
      <c r="B26" s="1" t="s">
        <v>27</v>
      </c>
      <c r="C26" s="6">
        <v>63.052900000000001</v>
      </c>
      <c r="D26" s="6">
        <v>0</v>
      </c>
      <c r="E26" s="7">
        <f>SUM(C26:D26)</f>
        <v>63.052900000000001</v>
      </c>
      <c r="F26" s="2"/>
    </row>
    <row r="27" spans="1:6" ht="20.100000000000001" customHeight="1">
      <c r="A27" s="4">
        <v>24</v>
      </c>
      <c r="B27" s="1" t="s">
        <v>28</v>
      </c>
      <c r="C27" s="6">
        <v>0</v>
      </c>
      <c r="D27" s="6">
        <v>0</v>
      </c>
      <c r="E27" s="7">
        <f>SUM(C27:D27)</f>
        <v>0</v>
      </c>
      <c r="F27" s="2"/>
    </row>
    <row r="28" spans="1:6" ht="20.100000000000001" customHeight="1">
      <c r="A28" s="4">
        <v>25</v>
      </c>
      <c r="B28" s="1" t="s">
        <v>29</v>
      </c>
      <c r="C28" s="6">
        <v>166.97550000000001</v>
      </c>
      <c r="D28" s="6">
        <v>32.068899999999999</v>
      </c>
      <c r="E28" s="7">
        <f>SUM(C28:D28)</f>
        <v>199.0444</v>
      </c>
      <c r="F28" s="2"/>
    </row>
    <row r="29" spans="1:6" ht="20.100000000000001" customHeight="1">
      <c r="A29" s="4">
        <v>26</v>
      </c>
      <c r="B29" s="1" t="s">
        <v>30</v>
      </c>
      <c r="C29" s="6">
        <v>574.80719999999997</v>
      </c>
      <c r="D29" s="6">
        <v>16.786999999999999</v>
      </c>
      <c r="E29" s="7">
        <f>SUM(C29:D29)</f>
        <v>591.5942</v>
      </c>
      <c r="F29" s="2"/>
    </row>
    <row r="30" spans="1:6" ht="20.100000000000001" customHeight="1">
      <c r="A30" s="4">
        <v>27</v>
      </c>
      <c r="B30" s="1" t="s">
        <v>31</v>
      </c>
      <c r="C30" s="6">
        <v>27317.560799999999</v>
      </c>
      <c r="D30" s="6">
        <v>136618.54449999999</v>
      </c>
      <c r="E30" s="7">
        <f>SUM(C30:D30)</f>
        <v>163936.1053</v>
      </c>
      <c r="F30" s="2"/>
    </row>
    <row r="31" spans="1:6" ht="20.100000000000001" customHeight="1">
      <c r="A31" s="4">
        <v>28</v>
      </c>
      <c r="B31" s="1" t="s">
        <v>32</v>
      </c>
      <c r="C31" s="6">
        <v>88.855000000000004</v>
      </c>
      <c r="D31" s="6">
        <v>0</v>
      </c>
      <c r="E31" s="7">
        <f>SUM(C31:D31)</f>
        <v>88.855000000000004</v>
      </c>
      <c r="F31" s="2"/>
    </row>
    <row r="32" spans="1:6" ht="20.100000000000001" customHeight="1">
      <c r="A32" s="4">
        <v>29</v>
      </c>
      <c r="B32" s="1" t="s">
        <v>33</v>
      </c>
      <c r="C32" s="6">
        <v>22556.455000000002</v>
      </c>
      <c r="D32" s="6">
        <v>21776.852500000001</v>
      </c>
      <c r="E32" s="7">
        <f>SUM(C32:D32)</f>
        <v>44333.307500000003</v>
      </c>
      <c r="F32" s="2"/>
    </row>
    <row r="33" spans="1:6" ht="20.100000000000001" customHeight="1">
      <c r="A33" s="4">
        <v>30</v>
      </c>
      <c r="B33" s="1" t="s">
        <v>34</v>
      </c>
      <c r="C33" s="6">
        <v>35208.827700000002</v>
      </c>
      <c r="D33" s="6">
        <v>24199.4961</v>
      </c>
      <c r="E33" s="7">
        <f>SUM(C33:D33)</f>
        <v>59408.323799999998</v>
      </c>
      <c r="F33" s="2"/>
    </row>
    <row r="34" spans="1:6" ht="20.100000000000001" customHeight="1">
      <c r="A34" s="4">
        <v>31</v>
      </c>
      <c r="B34" s="1" t="s">
        <v>35</v>
      </c>
      <c r="C34" s="6">
        <v>17843.1459</v>
      </c>
      <c r="D34" s="6">
        <v>5210.1424999999999</v>
      </c>
      <c r="E34" s="7">
        <f>SUM(C34:D34)</f>
        <v>23053.288399999998</v>
      </c>
      <c r="F34" s="2"/>
    </row>
    <row r="35" spans="1:6" ht="20.100000000000001" customHeight="1">
      <c r="A35" s="4">
        <v>32</v>
      </c>
      <c r="B35" s="1" t="s">
        <v>36</v>
      </c>
      <c r="C35" s="6">
        <v>1984.8936000000001</v>
      </c>
      <c r="D35" s="6">
        <v>4656.2245999999996</v>
      </c>
      <c r="E35" s="7">
        <f>SUM(C35:D35)</f>
        <v>6641.1181999999999</v>
      </c>
      <c r="F35" s="2"/>
    </row>
    <row r="36" spans="1:6" ht="20.100000000000001" customHeight="1">
      <c r="A36" s="4">
        <v>33</v>
      </c>
      <c r="B36" s="1" t="s">
        <v>37</v>
      </c>
      <c r="C36" s="6">
        <v>489.68220000000002</v>
      </c>
      <c r="D36" s="6">
        <v>39.706299999999999</v>
      </c>
      <c r="E36" s="7">
        <f>SUM(C36:D36)</f>
        <v>529.38850000000002</v>
      </c>
      <c r="F36" s="2"/>
    </row>
    <row r="37" spans="1:6" ht="20.100000000000001" customHeight="1">
      <c r="A37" s="4">
        <v>34</v>
      </c>
      <c r="B37" s="1" t="s">
        <v>38</v>
      </c>
      <c r="C37" s="6">
        <v>3898.4312</v>
      </c>
      <c r="D37" s="6">
        <v>941.85500000000002</v>
      </c>
      <c r="E37" s="7">
        <f>SUM(C37:D37)</f>
        <v>4840.2862000000005</v>
      </c>
      <c r="F37" s="2"/>
    </row>
    <row r="38" spans="1:6" ht="20.100000000000001" customHeight="1">
      <c r="A38" s="4">
        <v>35</v>
      </c>
      <c r="B38" s="1" t="s">
        <v>39</v>
      </c>
      <c r="C38" s="6">
        <v>64469.9038</v>
      </c>
      <c r="D38" s="6">
        <v>53416.0674</v>
      </c>
      <c r="E38" s="7">
        <f>SUM(C38:D38)</f>
        <v>117885.9712</v>
      </c>
      <c r="F38" s="2"/>
    </row>
    <row r="39" spans="1:6" ht="20.100000000000001" customHeight="1">
      <c r="A39" s="4">
        <v>36</v>
      </c>
      <c r="B39" s="1" t="s">
        <v>40</v>
      </c>
      <c r="C39" s="6">
        <v>66931.177899999995</v>
      </c>
      <c r="D39" s="6">
        <v>29305.555499999999</v>
      </c>
      <c r="E39" s="7">
        <f>SUM(C39:D39)</f>
        <v>96236.733399999997</v>
      </c>
      <c r="F39" s="2"/>
    </row>
    <row r="40" spans="1:6" ht="20.100000000000001" customHeight="1">
      <c r="A40" s="4">
        <v>37</v>
      </c>
      <c r="B40" s="1" t="s">
        <v>41</v>
      </c>
      <c r="C40" s="6">
        <v>5914.2322000000004</v>
      </c>
      <c r="D40" s="6">
        <v>3751.1990000000001</v>
      </c>
      <c r="E40" s="7">
        <f>SUM(C40:D40)</f>
        <v>9665.4312000000009</v>
      </c>
      <c r="F40" s="2"/>
    </row>
    <row r="41" spans="1:6" ht="20.100000000000001" customHeight="1">
      <c r="A41" s="4">
        <v>38</v>
      </c>
      <c r="B41" s="5" t="s">
        <v>42</v>
      </c>
      <c r="C41" s="8">
        <f>SUM(C4:C40)</f>
        <v>765940.63219999988</v>
      </c>
      <c r="D41" s="8">
        <f>SUM(D4:D40)</f>
        <v>765940.63219999988</v>
      </c>
      <c r="E41" s="7">
        <f>SUM(C41:D41)</f>
        <v>1531881.2643999998</v>
      </c>
      <c r="F41" s="2"/>
    </row>
  </sheetData>
  <sheetProtection password="CB84" sheet="1" objects="1" scenarios="1"/>
  <mergeCells count="1">
    <mergeCell ref="A1:E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2016-08-02T10:17:18Z</dcterms:modified>
</cp:coreProperties>
</file>